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<sst xmlns="http://schemas.openxmlformats.org/spreadsheetml/2006/main" count="198" uniqueCount="88">
  <si>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</si>
  <si>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</si>
  <si>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</si>
  <si>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</si>
  <si>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</si>
  <si>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</si>
  <si>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</si>
  <si>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</si>
  <si>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</si>
  <si>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</si>
  <si>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</si>
  <si>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</si>
  <si>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</si>
  <si>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</si>
  <si>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</si>
  <si>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</si>
  <si>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</si>
  <si>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</si>
  <si>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</si>
  <si>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</si>
  <si>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</si>
  <si>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</si>
  <si>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</si>
  <si>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</si>
  <si>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</si>
  <si>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</si>
  <si>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</si>
  <si>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</si>
  <si>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</si>
  <si>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</si>
  <si>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</si>
  <si>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</si>
  <si>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</si>
  <si>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</si>
  <si>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</si>
  <si>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</si>
  <si>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</si>
  <si>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</si>
  <si>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</si>
  <si>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</si>
  <si>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</si>
  <si>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</si>
  <si>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</si>
  <si>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</si>
  <si>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</si>
  <si>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</si>
  <si>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</si>
  <si>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</si>
  <si>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</si>
  <si>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</si>
  <si>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</si>
  <si>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</si>
  <si>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</si>
  <si>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</si>
  <si>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</si>
  <si>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</si>
  <si>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</si>
  <si>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</si>
  <si>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</si>
  <si>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</si>
  <si>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</si>
  <si>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</si>
  <si>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</si>
  <si>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</si>
  <si>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</si>
  <si>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</si>
  <si>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</si>
  <si>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</si>
  <si>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</si>
  <si>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</si>
  <si>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</si>
  <si>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</si>
  <si>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</si>
  <si>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</si>
  <si>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</si>
  <si>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</si>
  <si>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</si>
  <si>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</si>
  <si>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</si>
  <si>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</si>
  <si>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</si>
  <si>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</si>
  <si>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</si>
  <si>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</si>
  <si>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</si>
  <si>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</si>
  <si>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</si>
  <si>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"ОМСУКЧАНСКАЯ РАЙОННАЯ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</si>
</sst>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B32" sqref="AB32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137019.77000000002</v>
      </c>
      <c r="J19" s="11">
        <v>36274.199999999997</v>
      </c>
      <c r="K19" s="11">
        <v>34390.43</v>
      </c>
      <c r="L19" s="11">
        <v>31092.159999999996</v>
      </c>
      <c r="M19" s="12">
        <v>35262.979999999996</v>
      </c>
      <c r="N19" s="69">
        <f>N33</f>
        <v>1427005.9100000001</v>
      </c>
      <c r="O19" s="69">
        <f>N19-I19</f>
        <v>1289986.1400000001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2557</v>
      </c>
      <c r="E20" s="16">
        <v>639</v>
      </c>
      <c r="F20" s="16">
        <v>639</v>
      </c>
      <c r="G20" s="16">
        <v>639</v>
      </c>
      <c r="H20" s="17">
        <v>640</v>
      </c>
      <c r="I20" s="18">
        <v>14682.150000000001</v>
      </c>
      <c r="J20" s="19">
        <v>3670.21</v>
      </c>
      <c r="K20" s="19">
        <v>3670.21</v>
      </c>
      <c r="L20" s="19">
        <v>3670.53</v>
      </c>
      <c r="M20" s="20">
        <v>3671.2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37613</v>
      </c>
      <c r="E21" s="23">
        <v>10131</v>
      </c>
      <c r="F21" s="23">
        <v>9527</v>
      </c>
      <c r="G21" s="23">
        <v>9633</v>
      </c>
      <c r="H21" s="24">
        <v>8322</v>
      </c>
      <c r="I21" s="18">
        <v>57117.3</v>
      </c>
      <c r="J21" s="25">
        <v>13607.73</v>
      </c>
      <c r="K21" s="25">
        <v>13677.92</v>
      </c>
      <c r="L21" s="25">
        <v>13649.84</v>
      </c>
      <c r="M21" s="25">
        <v>16181.81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9339</v>
      </c>
      <c r="E22" s="28">
        <v>2304</v>
      </c>
      <c r="F22" s="28">
        <v>2708</v>
      </c>
      <c r="G22" s="28">
        <v>2783</v>
      </c>
      <c r="H22" s="29">
        <v>1544</v>
      </c>
      <c r="I22" s="18">
        <v>14008.380000000001</v>
      </c>
      <c r="J22" s="30">
        <v>3606.38</v>
      </c>
      <c r="K22" s="30">
        <v>3606.38</v>
      </c>
      <c r="L22" s="30">
        <v>3606.37</v>
      </c>
      <c r="M22" s="31">
        <v>3189.25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3174</v>
      </c>
      <c r="E23" s="28">
        <v>745</v>
      </c>
      <c r="F23" s="28">
        <v>790</v>
      </c>
      <c r="G23" s="28">
        <v>772</v>
      </c>
      <c r="H23" s="29">
        <v>867</v>
      </c>
      <c r="I23" s="18">
        <v>4952.96</v>
      </c>
      <c r="J23" s="30">
        <v>1162.03</v>
      </c>
      <c r="K23" s="30">
        <v>1232.22</v>
      </c>
      <c r="L23" s="30">
        <v>1204.1500000000001</v>
      </c>
      <c r="M23" s="31">
        <v>1354.56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8655</v>
      </c>
      <c r="E24" s="28">
        <v>2442</v>
      </c>
      <c r="F24" s="28">
        <v>2079</v>
      </c>
      <c r="G24" s="28">
        <v>2096</v>
      </c>
      <c r="H24" s="29">
        <v>2038</v>
      </c>
      <c r="I24" s="18">
        <v>38155.96</v>
      </c>
      <c r="J24" s="30">
        <v>8839.32</v>
      </c>
      <c r="K24" s="30">
        <v>8839.32</v>
      </c>
      <c r="L24" s="30">
        <v>8839.32</v>
      </c>
      <c r="M24" s="31">
        <v>11638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808</v>
      </c>
      <c r="E25" s="16">
        <v>207</v>
      </c>
      <c r="F25" s="16">
        <v>220</v>
      </c>
      <c r="G25" s="16">
        <v>167</v>
      </c>
      <c r="H25" s="17">
        <v>214</v>
      </c>
      <c r="I25" s="18">
        <v>54564.86</v>
      </c>
      <c r="J25" s="19">
        <v>15263.33</v>
      </c>
      <c r="K25" s="19">
        <v>14887.1</v>
      </c>
      <c r="L25" s="19">
        <v>11241.46</v>
      </c>
      <c r="M25" s="20">
        <v>13172.970000000001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693</v>
      </c>
      <c r="E26" s="16">
        <v>116.2</v>
      </c>
      <c r="F26" s="16">
        <v>132.80000000000001</v>
      </c>
      <c r="G26" s="16">
        <v>83</v>
      </c>
      <c r="H26" s="17">
        <v>360.99999999999994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42</v>
      </c>
      <c r="E27" s="16">
        <v>7</v>
      </c>
      <c r="F27" s="16">
        <v>8</v>
      </c>
      <c r="G27" s="16">
        <v>5</v>
      </c>
      <c r="H27" s="17">
        <v>22</v>
      </c>
      <c r="I27" s="18">
        <v>3260.5299999999997</v>
      </c>
      <c r="J27" s="19">
        <v>534.9</v>
      </c>
      <c r="K27" s="19">
        <v>592.65</v>
      </c>
      <c r="L27" s="19">
        <v>370.4</v>
      </c>
      <c r="M27" s="20">
        <v>1762.58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266</v>
      </c>
      <c r="E29" s="37">
        <v>85</v>
      </c>
      <c r="F29" s="37">
        <v>48</v>
      </c>
      <c r="G29" s="37">
        <v>61</v>
      </c>
      <c r="H29" s="38">
        <v>72</v>
      </c>
      <c r="I29" s="39">
        <v>10655.46</v>
      </c>
      <c r="J29" s="40">
        <v>3732.93</v>
      </c>
      <c r="K29" s="40">
        <v>2155.1999999999998</v>
      </c>
      <c r="L29" s="40">
        <v>2530.33</v>
      </c>
      <c r="M29" s="41">
        <v>2236.9999999999991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137019.77000000002</v>
      </c>
      <c r="J30" s="131">
        <v>36274.199999999997</v>
      </c>
      <c r="K30" s="131">
        <v>34390.43</v>
      </c>
      <c r="L30" s="131">
        <v>31092.159999999996</v>
      </c>
      <c r="M30" s="132">
        <v>35262.979999999996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2557</v>
      </c>
      <c r="E31" s="140">
        <v>639</v>
      </c>
      <c r="F31" s="140">
        <v>639</v>
      </c>
      <c r="G31" s="140">
        <v>639</v>
      </c>
      <c r="H31" s="144">
        <v>640</v>
      </c>
      <c r="I31" s="135">
        <v>14682.150000000001</v>
      </c>
      <c r="J31" s="136">
        <v>3670.21</v>
      </c>
      <c r="K31" s="136">
        <v>3670.21</v>
      </c>
      <c r="L31" s="136">
        <v>3670.53</v>
      </c>
      <c r="M31" s="136">
        <v>3671.2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37613</v>
      </c>
      <c r="E32" s="137">
        <v>10131</v>
      </c>
      <c r="F32" s="137">
        <v>9527</v>
      </c>
      <c r="G32" s="137">
        <v>9633</v>
      </c>
      <c r="H32" s="138">
        <v>8322</v>
      </c>
      <c r="I32" s="135">
        <v>57117.3</v>
      </c>
      <c r="J32" s="139">
        <v>13607.73</v>
      </c>
      <c r="K32" s="139">
        <v>13677.92</v>
      </c>
      <c r="L32" s="139">
        <v>13649.84</v>
      </c>
      <c r="M32" s="139">
        <v>16181.81</v>
      </c>
      <c r="N32" s="79"/>
      <c r="Q32" s="76">
        <v>56589</v>
      </c>
      <c r="R32" s="76">
        <f>Q32-D35</f>
        <v>47934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9339</v>
      </c>
      <c r="E33" s="140">
        <v>2304</v>
      </c>
      <c r="F33" s="140">
        <v>2708</v>
      </c>
      <c r="G33" s="140">
        <v>2783</v>
      </c>
      <c r="H33" s="144">
        <v>1544</v>
      </c>
      <c r="I33" s="141">
        <v>14008.380000000001</v>
      </c>
      <c r="J33" s="136">
        <v>3606.38</v>
      </c>
      <c r="K33" s="136">
        <v>3606.38</v>
      </c>
      <c r="L33" s="136">
        <v>3606.37</v>
      </c>
      <c r="M33" s="136">
        <v>3189.25</v>
      </c>
      <c r="N33" s="69">
        <v>1427005.9100000001</v>
      </c>
      <c r="O33" s="69">
        <f>N33-I33</f>
        <v>1412997.5300000003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3174</v>
      </c>
      <c r="E34" s="140">
        <v>745</v>
      </c>
      <c r="F34" s="140">
        <v>790</v>
      </c>
      <c r="G34" s="140">
        <v>772</v>
      </c>
      <c r="H34" s="144">
        <v>867</v>
      </c>
      <c r="I34" s="141">
        <v>4952.96</v>
      </c>
      <c r="J34" s="136">
        <v>1162.03</v>
      </c>
      <c r="K34" s="136">
        <v>1232.22</v>
      </c>
      <c r="L34" s="136">
        <v>1204.1500000000001</v>
      </c>
      <c r="M34" s="136">
        <v>1354.56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8655</v>
      </c>
      <c r="E35" s="140">
        <v>2442</v>
      </c>
      <c r="F35" s="140">
        <v>2079</v>
      </c>
      <c r="G35" s="140">
        <v>2096</v>
      </c>
      <c r="H35" s="144">
        <v>2038</v>
      </c>
      <c r="I35" s="141">
        <v>38155.96</v>
      </c>
      <c r="J35" s="136">
        <v>8839.32</v>
      </c>
      <c r="K35" s="136">
        <v>8839.32</v>
      </c>
      <c r="L35" s="136">
        <v>8839.32</v>
      </c>
      <c r="M35" s="136">
        <v>11638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808</v>
      </c>
      <c r="E36" s="134">
        <v>207</v>
      </c>
      <c r="F36" s="134">
        <v>220</v>
      </c>
      <c r="G36" s="134">
        <v>167</v>
      </c>
      <c r="H36" s="144">
        <v>214</v>
      </c>
      <c r="I36" s="135">
        <v>54564.86</v>
      </c>
      <c r="J36" s="136">
        <v>15263.33</v>
      </c>
      <c r="K36" s="136">
        <v>14887.1</v>
      </c>
      <c r="L36" s="136">
        <v>11241.46</v>
      </c>
      <c r="M36" s="136">
        <v>13172.970000000001</v>
      </c>
      <c r="N36" s="94">
        <f>O36/D36*1000</f>
        <v>41544.925742574262</v>
      </c>
      <c r="O36" s="81">
        <v>33568.300000000003</v>
      </c>
      <c r="P36" s="82">
        <f t="shared" ref="P36:P46" si="0">O36-I36</f>
        <v>-20996.559999999998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693</v>
      </c>
      <c r="E37" s="137">
        <v>116.2</v>
      </c>
      <c r="F37" s="137">
        <v>132.80000000000001</v>
      </c>
      <c r="G37" s="137">
        <v>83</v>
      </c>
      <c r="H37" s="176">
        <v>360.99999999999994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42</v>
      </c>
      <c r="E38" s="137">
        <v>7</v>
      </c>
      <c r="F38" s="137">
        <v>8</v>
      </c>
      <c r="G38" s="137">
        <v>5</v>
      </c>
      <c r="H38" s="176">
        <v>22</v>
      </c>
      <c r="I38" s="141">
        <v>3260.5299999999997</v>
      </c>
      <c r="J38" s="143">
        <v>534.9</v>
      </c>
      <c r="K38" s="143">
        <v>592.65</v>
      </c>
      <c r="L38" s="143">
        <v>370.4</v>
      </c>
      <c r="M38" s="143">
        <v>1762.58</v>
      </c>
      <c r="N38" s="94">
        <f>O38/D38*1000</f>
        <v>239701.42857142861</v>
      </c>
      <c r="O38" s="81">
        <v>10067.460000000001</v>
      </c>
      <c r="P38" s="82">
        <f t="shared" si="0"/>
        <v>6806.9300000000012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266</v>
      </c>
      <c r="E40" s="146">
        <v>85</v>
      </c>
      <c r="F40" s="146">
        <v>48</v>
      </c>
      <c r="G40" s="146">
        <v>61</v>
      </c>
      <c r="H40" s="147">
        <v>72</v>
      </c>
      <c r="I40" s="148">
        <v>10655.46</v>
      </c>
      <c r="J40" s="149">
        <v>3732.93</v>
      </c>
      <c r="K40" s="149">
        <v>2155.1999999999998</v>
      </c>
      <c r="L40" s="149">
        <v>2530.33</v>
      </c>
      <c r="M40" s="150">
        <v>2236.9999999999991</v>
      </c>
      <c r="N40" s="94">
        <f>O40/D40*1000</f>
        <v>4566086.4661654141</v>
      </c>
      <c r="O40" s="81">
        <v>1214579.0000000002</v>
      </c>
      <c r="P40" s="82">
        <f t="shared" si="0"/>
        <v>1203923.5400000003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2019-01-25T01:42:56Z</dcterms:modified>
</cp:coreProperties>
</file>